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9BCE8148-4786-4AFE-8C81-EBC0A6D2B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9" sheetId="1" r:id="rId1"/>
  </sheets>
  <definedNames>
    <definedName name="_xlnm.Print_Area" localSheetId="0">'Case 19'!$A$1:$H$99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6" i="1" l="1"/>
  <c r="B96" i="1"/>
  <c r="C96" i="1"/>
  <c r="E96" i="1"/>
  <c r="G96" i="1"/>
  <c r="H96" i="1"/>
  <c r="F96" i="1"/>
  <c r="D96" i="1"/>
  <c r="A95" i="1"/>
  <c r="B95" i="1"/>
  <c r="C95" i="1"/>
  <c r="E95" i="1"/>
  <c r="G95" i="1"/>
  <c r="H95" i="1"/>
  <c r="F95" i="1"/>
  <c r="D95" i="1"/>
  <c r="A94" i="1"/>
  <c r="B94" i="1"/>
  <c r="C94" i="1"/>
  <c r="E94" i="1"/>
  <c r="G94" i="1"/>
  <c r="H94" i="1"/>
  <c r="F94" i="1"/>
  <c r="D94" i="1"/>
  <c r="A93" i="1"/>
  <c r="B93" i="1"/>
  <c r="C93" i="1"/>
  <c r="E93" i="1"/>
  <c r="G93" i="1"/>
  <c r="H93" i="1"/>
  <c r="F93" i="1"/>
  <c r="D93" i="1"/>
  <c r="A92" i="1"/>
  <c r="B92" i="1"/>
  <c r="C92" i="1"/>
  <c r="E92" i="1"/>
  <c r="G92" i="1"/>
  <c r="H92" i="1"/>
  <c r="F92" i="1"/>
  <c r="D92" i="1"/>
  <c r="F74" i="1"/>
  <c r="F75" i="1"/>
  <c r="F76" i="1"/>
  <c r="F77" i="1"/>
  <c r="F78" i="1"/>
  <c r="F79" i="1"/>
  <c r="F81" i="1"/>
  <c r="G74" i="1"/>
  <c r="G75" i="1"/>
  <c r="G76" i="1"/>
  <c r="G77" i="1"/>
  <c r="G78" i="1"/>
  <c r="G79" i="1"/>
  <c r="G81" i="1"/>
  <c r="H74" i="1"/>
  <c r="H75" i="1"/>
  <c r="H76" i="1"/>
  <c r="H77" i="1"/>
  <c r="H78" i="1"/>
  <c r="H79" i="1"/>
  <c r="H81" i="1"/>
  <c r="G83" i="1"/>
  <c r="G84" i="1"/>
  <c r="G85" i="1"/>
  <c r="C74" i="1"/>
  <c r="C75" i="1"/>
  <c r="C76" i="1"/>
  <c r="C77" i="1"/>
  <c r="C78" i="1"/>
  <c r="C79" i="1"/>
  <c r="C81" i="1"/>
  <c r="D74" i="1"/>
  <c r="D75" i="1"/>
  <c r="D76" i="1"/>
  <c r="D77" i="1"/>
  <c r="D78" i="1"/>
  <c r="D79" i="1"/>
  <c r="D81" i="1"/>
  <c r="E74" i="1"/>
  <c r="E75" i="1"/>
  <c r="E76" i="1"/>
  <c r="E77" i="1"/>
  <c r="E78" i="1"/>
  <c r="E79" i="1"/>
  <c r="E81" i="1"/>
  <c r="D83" i="1"/>
  <c r="D84" i="1"/>
  <c r="D85" i="1"/>
  <c r="H82" i="1"/>
  <c r="G82" i="1"/>
  <c r="F82" i="1"/>
  <c r="E82" i="1"/>
  <c r="D82" i="1"/>
  <c r="C82" i="1"/>
  <c r="F59" i="1"/>
  <c r="F60" i="1"/>
  <c r="F61" i="1"/>
  <c r="F62" i="1"/>
  <c r="F63" i="1"/>
  <c r="F64" i="1"/>
  <c r="F66" i="1"/>
  <c r="G59" i="1"/>
  <c r="G60" i="1"/>
  <c r="G61" i="1"/>
  <c r="G62" i="1"/>
  <c r="G63" i="1"/>
  <c r="G64" i="1"/>
  <c r="G66" i="1"/>
  <c r="H59" i="1"/>
  <c r="H60" i="1"/>
  <c r="H61" i="1"/>
  <c r="H62" i="1"/>
  <c r="H63" i="1"/>
  <c r="H64" i="1"/>
  <c r="H66" i="1"/>
  <c r="G68" i="1"/>
  <c r="G69" i="1"/>
  <c r="G70" i="1"/>
  <c r="C59" i="1"/>
  <c r="C60" i="1"/>
  <c r="C62" i="1"/>
  <c r="C63" i="1"/>
  <c r="C64" i="1"/>
  <c r="C66" i="1"/>
  <c r="D59" i="1"/>
  <c r="D60" i="1"/>
  <c r="D62" i="1"/>
  <c r="D63" i="1"/>
  <c r="D64" i="1"/>
  <c r="D66" i="1"/>
  <c r="E59" i="1"/>
  <c r="E60" i="1"/>
  <c r="E62" i="1"/>
  <c r="E63" i="1"/>
  <c r="E64" i="1"/>
  <c r="E66" i="1"/>
  <c r="D68" i="1"/>
  <c r="D69" i="1"/>
  <c r="D70" i="1"/>
  <c r="H67" i="1"/>
  <c r="G67" i="1"/>
  <c r="F67" i="1"/>
  <c r="G50" i="1"/>
  <c r="F50" i="1"/>
  <c r="G49" i="1"/>
  <c r="F49" i="1"/>
  <c r="G48" i="1"/>
  <c r="F48" i="1"/>
  <c r="G47" i="1"/>
  <c r="F47" i="1"/>
  <c r="G46" i="1"/>
  <c r="F46" i="1"/>
  <c r="H37" i="1"/>
  <c r="G37" i="1"/>
  <c r="F37" i="1"/>
  <c r="H36" i="1"/>
  <c r="G36" i="1"/>
  <c r="F36" i="1"/>
  <c r="H35" i="1"/>
  <c r="G35" i="1"/>
  <c r="F35" i="1"/>
  <c r="H34" i="1"/>
  <c r="G34" i="1"/>
  <c r="F34" i="1"/>
</calcChain>
</file>

<file path=xl/sharedStrings.xml><?xml version="1.0" encoding="utf-8"?>
<sst xmlns="http://schemas.openxmlformats.org/spreadsheetml/2006/main" count="92" uniqueCount="73">
  <si>
    <t>INPUT DATA:</t>
  </si>
  <si>
    <t>Cost of debt</t>
  </si>
  <si>
    <t>EBIT</t>
  </si>
  <si>
    <t>Tax rate</t>
  </si>
  <si>
    <t xml:space="preserve">No. of shares </t>
  </si>
  <si>
    <t>MODEL-GENERATED DATA:</t>
  </si>
  <si>
    <t xml:space="preserve">       75% Debt</t>
  </si>
  <si>
    <t>Probability</t>
  </si>
  <si>
    <t>Interest</t>
  </si>
  <si>
    <t>Taxes</t>
  </si>
  <si>
    <t>Net Income</t>
  </si>
  <si>
    <t>ROE</t>
  </si>
  <si>
    <t>n.a.</t>
  </si>
  <si>
    <t>E(ROE)</t>
  </si>
  <si>
    <t>Coefficient of variation</t>
  </si>
  <si>
    <t>END</t>
  </si>
  <si>
    <t xml:space="preserve">  EBT</t>
  </si>
  <si>
    <t xml:space="preserve">   All Equity</t>
  </si>
  <si>
    <t xml:space="preserve">  25% Debt</t>
  </si>
  <si>
    <t xml:space="preserve">  50% Debt</t>
  </si>
  <si>
    <t>Cost of Debt</t>
  </si>
  <si>
    <t>Cost of Equity</t>
  </si>
  <si>
    <t>Debt Amount</t>
  </si>
  <si>
    <t>Stock Price</t>
  </si>
  <si>
    <t>All Equity</t>
  </si>
  <si>
    <t>25% Debt</t>
  </si>
  <si>
    <t>50% Debt</t>
  </si>
  <si>
    <t>75% Debt</t>
  </si>
  <si>
    <t>Market Value</t>
  </si>
  <si>
    <t>of Debt</t>
  </si>
  <si>
    <t>of Equity</t>
  </si>
  <si>
    <t>Total</t>
  </si>
  <si>
    <t>Value</t>
  </si>
  <si>
    <t>Debt Ratio</t>
  </si>
  <si>
    <t>Stock</t>
  </si>
  <si>
    <t>Price</t>
  </si>
  <si>
    <t>CCC</t>
  </si>
  <si>
    <t>Number of</t>
  </si>
  <si>
    <t>Shares</t>
  </si>
  <si>
    <t>Earnings per</t>
  </si>
  <si>
    <t>Share (EPS)</t>
  </si>
  <si>
    <t xml:space="preserve">CCC </t>
  </si>
  <si>
    <t xml:space="preserve">    KEY OUTPUT:</t>
  </si>
  <si>
    <t>TIE Ratio</t>
  </si>
  <si>
    <t>Std dev of ROE</t>
  </si>
  <si>
    <t>Expected</t>
  </si>
  <si>
    <t>SD of ROE</t>
  </si>
  <si>
    <r>
      <t>The spreadsheet consists of</t>
    </r>
    <r>
      <rPr>
        <b/>
        <sz val="12"/>
        <rFont val="Arial"/>
        <family val="2"/>
      </rPr>
      <t xml:space="preserve"> two separate models:</t>
    </r>
    <r>
      <rPr>
        <sz val="12"/>
        <rFont val="Arial"/>
        <family val="2"/>
      </rPr>
      <t xml:space="preserve"> </t>
    </r>
  </si>
  <si>
    <t xml:space="preserve">  Debt and ROE Analysis:</t>
  </si>
  <si>
    <t xml:space="preserve">  Debt Amount and ROE Input:</t>
  </si>
  <si>
    <t>Debt Amount and ROE Analysis:</t>
  </si>
  <si>
    <t xml:space="preserve">  Debt Amount and Stock Price / CCC Input:</t>
  </si>
  <si>
    <t>Debt Amount and Stock Price / CCC Analysis:</t>
  </si>
  <si>
    <t xml:space="preserve">  Debt Amount and Stock Price / CCC Analysis:</t>
  </si>
  <si>
    <t>Capital Structure Analysis</t>
  </si>
  <si>
    <t>This case illustrates the capital structure decision for a firm that begins with zero debt financing.</t>
  </si>
  <si>
    <t xml:space="preserve">    financial leverage on ROE. This model uses a single (constant)  interest rate input for all capital </t>
  </si>
  <si>
    <t xml:space="preserve">    structure scenarios. </t>
  </si>
  <si>
    <t xml:space="preserve">    firm value, cost of capital, and stock price, assuming zero growth (perpetual cash flows.)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</si>
  <si>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</si>
  <si>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</si>
  <si>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</si>
  <si>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</si>
  <si>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</si>
  <si>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</si>
  <si>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</si>
  <si>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Market value of equity</t>
  </si>
  <si>
    <t>1) Debt amount and ROE (Rows 30-38) uses income statements to examine the effects of</t>
  </si>
  <si>
    <t>2) Debt amount and Stock Price / CCC (Rows 40-51) examines the effects of debt financing on</t>
  </si>
  <si>
    <t>Coefficient</t>
  </si>
  <si>
    <t>of variation</t>
  </si>
  <si>
    <t>CASE 19 RN TEMPS, INC.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</si>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</sst>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  <numFmt numFmtId="165" formatCode="mm/dd/yy"/>
    <numFmt numFmtId="166" formatCode="&quot;$&quot;#,##0.000_);\(&quot;$&quot;#,##0.000\)"/>
    <numFmt numFmtId="167" formatCode="#,##0.000_);\(#,##0.000\)"/>
    <numFmt numFmtId="168" formatCode="&quot;$&quot;#,##0.00"/>
    <numFmt numFmtId="169" formatCode="&quot;$&quot;#,##0.000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9" fillId="0" borderId="0"/>
  </cellStyleXfs>
  <cellXfs count="60">
    <xf numFmtId="0" fontId="0" fillId="2" borderId="0" xfId="0" applyNumberFormat="1"/>
    <xf numFmtId="164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2" fontId="0" fillId="2" borderId="0" xfId="0" applyNumberFormat="1"/>
    <xf numFmtId="164" fontId="0" fillId="2" borderId="0" xfId="0" applyNumberFormat="1"/>
    <xf numFmtId="37" fontId="0" fillId="2" borderId="0" xfId="0" applyNumberFormat="1"/>
    <xf numFmtId="39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0" fontId="0" fillId="2" borderId="1" xfId="0" applyNumberFormat="1" applyBorder="1"/>
    <xf numFmtId="0" fontId="0" fillId="2" borderId="0" xfId="0" applyNumberFormat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5" fontId="3" fillId="2" borderId="0" xfId="0" applyNumberFormat="1" applyFont="1" applyProtection="1">
      <protection locked="0"/>
    </xf>
    <xf numFmtId="164" fontId="3" fillId="2" borderId="0" xfId="0" applyNumberFormat="1" applyFont="1" applyProtection="1">
      <protection locked="0"/>
    </xf>
    <xf numFmtId="37" fontId="3" fillId="2" borderId="0" xfId="0" applyNumberFormat="1" applyFont="1" applyProtection="1">
      <protection locked="0"/>
    </xf>
    <xf numFmtId="164" fontId="3" fillId="2" borderId="0" xfId="0" applyNumberFormat="1" applyFont="1"/>
    <xf numFmtId="2" fontId="0" fillId="2" borderId="2" xfId="0" applyNumberFormat="1" applyBorder="1" applyProtection="1">
      <protection locked="0"/>
    </xf>
    <xf numFmtId="2" fontId="0" fillId="2" borderId="2" xfId="0" applyNumberFormat="1" applyBorder="1"/>
    <xf numFmtId="37" fontId="0" fillId="2" borderId="2" xfId="0" applyNumberFormat="1" applyBorder="1"/>
    <xf numFmtId="5" fontId="0" fillId="2" borderId="3" xfId="0" applyNumberFormat="1" applyBorder="1"/>
    <xf numFmtId="0" fontId="0" fillId="2" borderId="4" xfId="0" applyNumberFormat="1" applyBorder="1"/>
    <xf numFmtId="5" fontId="0" fillId="2" borderId="4" xfId="0" applyNumberFormat="1" applyBorder="1" applyProtection="1">
      <protection locked="0"/>
    </xf>
    <xf numFmtId="5" fontId="0" fillId="2" borderId="4" xfId="0" applyNumberFormat="1" applyBorder="1"/>
    <xf numFmtId="165" fontId="1" fillId="2" borderId="0" xfId="0" applyNumberFormat="1" applyFont="1" applyAlignment="1" applyProtection="1">
      <alignment horizontal="left"/>
      <protection locked="0"/>
    </xf>
    <xf numFmtId="38" fontId="0" fillId="2" borderId="2" xfId="0" applyNumberFormat="1" applyBorder="1"/>
    <xf numFmtId="0" fontId="0" fillId="2" borderId="0" xfId="0" applyNumberFormat="1" applyAlignment="1">
      <alignment horizontal="center"/>
    </xf>
    <xf numFmtId="0" fontId="0" fillId="2" borderId="1" xfId="0" applyNumberFormat="1" applyBorder="1" applyAlignment="1">
      <alignment horizontal="center"/>
    </xf>
    <xf numFmtId="0" fontId="0" fillId="2" borderId="0" xfId="0" applyNumberFormat="1" applyAlignment="1" applyProtection="1">
      <alignment horizontal="center"/>
      <protection locked="0"/>
    </xf>
    <xf numFmtId="164" fontId="0" fillId="2" borderId="0" xfId="0" applyNumberFormat="1" applyAlignment="1">
      <alignment horizontal="center"/>
    </xf>
    <xf numFmtId="166" fontId="0" fillId="2" borderId="0" xfId="0" applyNumberFormat="1" applyAlignment="1">
      <alignment horizontal="center"/>
    </xf>
    <xf numFmtId="0" fontId="0" fillId="2" borderId="0" xfId="0" applyNumberFormat="1" applyBorder="1"/>
    <xf numFmtId="0" fontId="0" fillId="2" borderId="0" xfId="0" applyNumberFormat="1" applyBorder="1" applyAlignment="1">
      <alignment horizontal="right"/>
    </xf>
    <xf numFmtId="5" fontId="0" fillId="2" borderId="0" xfId="0" applyNumberFormat="1" applyBorder="1" applyAlignment="1" applyProtection="1">
      <alignment horizontal="right"/>
      <protection locked="0"/>
    </xf>
    <xf numFmtId="167" fontId="0" fillId="2" borderId="0" xfId="0" applyNumberFormat="1" applyAlignment="1">
      <alignment horizontal="center"/>
    </xf>
    <xf numFmtId="0" fontId="6" fillId="2" borderId="0" xfId="0" applyNumberFormat="1" applyFont="1"/>
    <xf numFmtId="7" fontId="0" fillId="2" borderId="0" xfId="0" applyNumberFormat="1" applyBorder="1" applyAlignment="1">
      <alignment horizontal="right"/>
    </xf>
    <xf numFmtId="164" fontId="0" fillId="2" borderId="0" xfId="0" applyNumberFormat="1" applyProtection="1"/>
    <xf numFmtId="0" fontId="7" fillId="2" borderId="0" xfId="0" applyNumberFormat="1" applyFont="1" applyAlignment="1">
      <alignment horizontal="center"/>
    </xf>
    <xf numFmtId="6" fontId="7" fillId="2" borderId="0" xfId="0" applyNumberFormat="1" applyFont="1"/>
    <xf numFmtId="0" fontId="6" fillId="2" borderId="2" xfId="0" applyNumberFormat="1" applyFont="1" applyBorder="1" applyAlignment="1">
      <alignment horizontal="center"/>
    </xf>
    <xf numFmtId="0" fontId="6" fillId="2" borderId="0" xfId="0" applyNumberFormat="1" applyFont="1" applyAlignment="1">
      <alignment horizontal="center"/>
    </xf>
    <xf numFmtId="168" fontId="0" fillId="2" borderId="0" xfId="0" applyNumberFormat="1" applyAlignment="1">
      <alignment horizontal="center"/>
    </xf>
    <xf numFmtId="0" fontId="0" fillId="2" borderId="2" xfId="0" applyNumberFormat="1" applyBorder="1" applyAlignment="1">
      <alignment horizontal="center"/>
    </xf>
    <xf numFmtId="169" fontId="0" fillId="2" borderId="0" xfId="0" applyNumberFormat="1"/>
    <xf numFmtId="14" fontId="1" fillId="2" borderId="0" xfId="0" quotePrefix="1" applyNumberFormat="1" applyFont="1"/>
    <xf numFmtId="0" fontId="6" fillId="3" borderId="0" xfId="0" applyNumberFormat="1" applyFont="1" applyFill="1"/>
    <xf numFmtId="0" fontId="0" fillId="3" borderId="0" xfId="0" applyNumberFormat="1" applyFill="1"/>
    <xf numFmtId="0" fontId="8" fillId="2" borderId="0" xfId="0" applyNumberFormat="1" applyFont="1" applyProtection="1">
      <protection locked="0"/>
    </xf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0" fontId="0" fillId="2" borderId="0" xfId="0" applyNumberFormat="1" applyBorder="1" applyAlignment="1">
      <alignment horizontal="center"/>
    </xf>
    <xf numFmtId="2" fontId="0" fillId="2" borderId="0" xfId="0" applyNumberFormat="1" applyBorder="1"/>
    <xf numFmtId="9" fontId="3" fillId="2" borderId="0" xfId="0" applyNumberFormat="1" applyFont="1" applyProtection="1">
      <protection locked="0"/>
    </xf>
    <xf numFmtId="5" fontId="1" fillId="2" borderId="0" xfId="0" applyNumberFormat="1" applyFont="1"/>
    <xf numFmtId="0" fontId="12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tabSelected="1" showOutlineSymbols="0" zoomScaleNormal="100" workbookViewId="0">
      <selection activeCell="N51" sqref="N51"/>
    </sheetView>
  </sheetViews>
  <sheetFormatPr defaultColWidth="10.5546875" defaultRowHeight="15" x14ac:dyDescent="0.2"/>
  <cols>
    <col min="1" max="1" width="18.88671875" customWidth="1"/>
    <col min="2" max="8" width="11.6640625" customWidth="1"/>
  </cols>
  <sheetData>
    <row r="1" spans="1:8" x14ac:dyDescent="0.2">
      <c r="A1" s="48"/>
      <c r="B1" s="11"/>
      <c r="C1" s="11" t="s">
        <v>71</v>
      </c>
      <c r="D1" s="11"/>
      <c r="G1" s="27"/>
    </row>
    <row r="2" spans="1:8" x14ac:dyDescent="0.2">
      <c r="B2" s="12"/>
      <c r="C2" s="11" t="s">
        <v>54</v>
      </c>
      <c r="D2" s="12"/>
      <c r="E2" s="12"/>
      <c r="G2" s="12"/>
    </row>
    <row r="3" spans="1:8" x14ac:dyDescent="0.2">
      <c r="A3" s="12"/>
      <c r="C3" s="12"/>
      <c r="D3" s="12"/>
      <c r="E3" s="12"/>
    </row>
    <row r="4" spans="1:8" ht="15.75" x14ac:dyDescent="0.25">
      <c r="A4" s="12"/>
      <c r="C4" s="51" t="s">
        <v>65</v>
      </c>
      <c r="D4" s="12"/>
      <c r="E4" s="12"/>
      <c r="H4" s="2"/>
    </row>
    <row r="6" spans="1:8" x14ac:dyDescent="0.2">
      <c r="A6" t="s">
        <v>55</v>
      </c>
    </row>
    <row r="7" spans="1:8" ht="15.75" x14ac:dyDescent="0.25">
      <c r="A7" s="38" t="s">
        <v>47</v>
      </c>
    </row>
    <row r="8" spans="1:8" x14ac:dyDescent="0.2">
      <c r="A8" s="38" t="s">
        <v>67</v>
      </c>
    </row>
    <row r="9" spans="1:8" x14ac:dyDescent="0.2">
      <c r="A9" s="38" t="s">
        <v>56</v>
      </c>
    </row>
    <row r="10" spans="1:8" x14ac:dyDescent="0.2">
      <c r="A10" s="38" t="s">
        <v>57</v>
      </c>
    </row>
    <row r="11" spans="1:8" x14ac:dyDescent="0.2">
      <c r="A11" s="38" t="s">
        <v>68</v>
      </c>
    </row>
    <row r="12" spans="1:8" x14ac:dyDescent="0.2">
      <c r="A12" s="38" t="s">
        <v>58</v>
      </c>
    </row>
    <row r="14" spans="1:8" x14ac:dyDescent="0.2">
      <c r="A14" s="52" t="s">
        <v>59</v>
      </c>
    </row>
    <row r="15" spans="1:8" x14ac:dyDescent="0.2">
      <c r="A15" s="52" t="s">
        <v>60</v>
      </c>
    </row>
    <row r="16" spans="1:8" x14ac:dyDescent="0.2">
      <c r="A16" s="52" t="s">
        <v>61</v>
      </c>
    </row>
    <row r="17" spans="1:8" ht="15.75" x14ac:dyDescent="0.25">
      <c r="A17" s="53" t="s">
        <v>62</v>
      </c>
    </row>
    <row r="18" spans="1:8" x14ac:dyDescent="0.2">
      <c r="A18" s="52" t="s">
        <v>63</v>
      </c>
    </row>
    <row r="19" spans="1:8" x14ac:dyDescent="0.2">
      <c r="A19" s="54" t="s">
        <v>64</v>
      </c>
    </row>
    <row r="22" spans="1:8" x14ac:dyDescent="0.2">
      <c r="A22" s="49"/>
      <c r="B22" s="50"/>
      <c r="C22" s="50"/>
      <c r="D22" s="50"/>
      <c r="E22" s="50"/>
      <c r="F22" s="50"/>
    </row>
    <row r="24" spans="1:8" ht="15.75" thickBot="1" x14ac:dyDescent="0.25">
      <c r="A24" s="24"/>
      <c r="B24" s="24"/>
      <c r="C24" s="24"/>
      <c r="D24" s="24"/>
      <c r="E24" s="24"/>
      <c r="F24" s="24"/>
      <c r="G24" s="24"/>
      <c r="H24" s="24"/>
    </row>
    <row r="25" spans="1:8" ht="15.75" thickTop="1" x14ac:dyDescent="0.2"/>
    <row r="26" spans="1:8" x14ac:dyDescent="0.2">
      <c r="A26" s="11" t="s">
        <v>0</v>
      </c>
      <c r="B26" s="12"/>
      <c r="D26" s="12"/>
      <c r="E26" s="11" t="s">
        <v>42</v>
      </c>
      <c r="G26" s="2"/>
    </row>
    <row r="28" spans="1:8" x14ac:dyDescent="0.2">
      <c r="A28" t="s">
        <v>3</v>
      </c>
      <c r="B28" s="57">
        <v>0</v>
      </c>
    </row>
    <row r="30" spans="1:8" x14ac:dyDescent="0.2">
      <c r="A30" s="14" t="s">
        <v>49</v>
      </c>
      <c r="E30" s="14" t="s">
        <v>50</v>
      </c>
      <c r="F30" s="15"/>
      <c r="H30" s="2"/>
    </row>
    <row r="32" spans="1:8" x14ac:dyDescent="0.2">
      <c r="A32" t="s">
        <v>66</v>
      </c>
      <c r="B32" s="16">
        <v>0</v>
      </c>
      <c r="F32" s="44" t="s">
        <v>45</v>
      </c>
      <c r="G32" s="29"/>
      <c r="H32" s="55" t="s">
        <v>69</v>
      </c>
    </row>
    <row r="33" spans="1:8" x14ac:dyDescent="0.2">
      <c r="A33" t="s">
        <v>1</v>
      </c>
      <c r="B33" s="17">
        <v>0</v>
      </c>
      <c r="F33" s="43" t="s">
        <v>11</v>
      </c>
      <c r="G33" s="43" t="s">
        <v>46</v>
      </c>
      <c r="H33" s="43" t="s">
        <v>70</v>
      </c>
    </row>
    <row r="34" spans="1:8" x14ac:dyDescent="0.2">
      <c r="B34" s="17"/>
      <c r="E34" s="39" t="s">
        <v>24</v>
      </c>
      <c r="F34" s="4" t="e">
        <f>D68</f>
        <v>#DIV/0!</v>
      </c>
      <c r="G34" s="4" t="e">
        <f>D69</f>
        <v>#DIV/0!</v>
      </c>
      <c r="H34" s="56" t="e">
        <f>D70</f>
        <v>#DIV/0!</v>
      </c>
    </row>
    <row r="35" spans="1:8" x14ac:dyDescent="0.2">
      <c r="A35" s="43" t="s">
        <v>7</v>
      </c>
      <c r="B35" s="43" t="s">
        <v>2</v>
      </c>
      <c r="E35" s="35" t="s">
        <v>25</v>
      </c>
      <c r="F35" s="4" t="e">
        <f>G68</f>
        <v>#DIV/0!</v>
      </c>
      <c r="G35" s="4" t="e">
        <f>G69</f>
        <v>#DIV/0!</v>
      </c>
      <c r="H35" s="56" t="e">
        <f>G70</f>
        <v>#DIV/0!</v>
      </c>
    </row>
    <row r="36" spans="1:8" x14ac:dyDescent="0.2">
      <c r="A36" s="41">
        <v>0</v>
      </c>
      <c r="B36" s="42">
        <v>0</v>
      </c>
      <c r="E36" s="35" t="s">
        <v>26</v>
      </c>
      <c r="F36" s="4" t="e">
        <f>D83</f>
        <v>#DIV/0!</v>
      </c>
      <c r="G36" s="4" t="e">
        <f>D84</f>
        <v>#DIV/0!</v>
      </c>
      <c r="H36" s="56" t="e">
        <f>D85</f>
        <v>#DIV/0!</v>
      </c>
    </row>
    <row r="37" spans="1:8" x14ac:dyDescent="0.2">
      <c r="A37" s="41">
        <v>0</v>
      </c>
      <c r="B37" s="42">
        <v>0</v>
      </c>
      <c r="E37" s="36" t="s">
        <v>27</v>
      </c>
      <c r="F37" s="40" t="e">
        <f>G83</f>
        <v>#DIV/0!</v>
      </c>
      <c r="G37" s="40" t="e">
        <f>G84</f>
        <v>#DIV/0!</v>
      </c>
      <c r="H37" s="56" t="e">
        <f>G85</f>
        <v>#DIV/0!</v>
      </c>
    </row>
    <row r="38" spans="1:8" x14ac:dyDescent="0.2">
      <c r="A38" s="41">
        <v>0</v>
      </c>
      <c r="B38" s="42">
        <v>0</v>
      </c>
      <c r="E38" s="36"/>
      <c r="F38" s="40"/>
      <c r="G38" s="40"/>
      <c r="H38" s="34"/>
    </row>
    <row r="39" spans="1:8" x14ac:dyDescent="0.2">
      <c r="A39" s="5"/>
      <c r="B39" s="1"/>
    </row>
    <row r="40" spans="1:8" x14ac:dyDescent="0.2">
      <c r="A40" s="14" t="s">
        <v>51</v>
      </c>
      <c r="E40" s="14" t="s">
        <v>52</v>
      </c>
      <c r="F40" s="15"/>
    </row>
    <row r="41" spans="1:8" x14ac:dyDescent="0.2">
      <c r="A41" s="14"/>
      <c r="E41" s="14"/>
    </row>
    <row r="42" spans="1:8" x14ac:dyDescent="0.2">
      <c r="A42" t="s">
        <v>2</v>
      </c>
      <c r="B42" s="16">
        <v>0</v>
      </c>
    </row>
    <row r="43" spans="1:8" x14ac:dyDescent="0.2">
      <c r="A43" t="s">
        <v>4</v>
      </c>
      <c r="B43" s="18">
        <v>0</v>
      </c>
    </row>
    <row r="45" spans="1:8" x14ac:dyDescent="0.2">
      <c r="A45" s="30" t="s">
        <v>22</v>
      </c>
      <c r="B45" s="30" t="s">
        <v>20</v>
      </c>
      <c r="C45" s="30" t="s">
        <v>21</v>
      </c>
      <c r="D45" s="29"/>
      <c r="E45" s="30" t="s">
        <v>22</v>
      </c>
      <c r="F45" s="30" t="s">
        <v>23</v>
      </c>
      <c r="G45" s="46" t="s">
        <v>41</v>
      </c>
    </row>
    <row r="46" spans="1:8" x14ac:dyDescent="0.2">
      <c r="A46" s="8">
        <v>0</v>
      </c>
      <c r="B46" s="19">
        <v>0</v>
      </c>
      <c r="C46" s="17">
        <v>0</v>
      </c>
      <c r="E46" s="8">
        <v>0</v>
      </c>
      <c r="F46" s="47" t="e">
        <f t="shared" ref="F46:G50" si="0">E92</f>
        <v>#DIV/0!</v>
      </c>
      <c r="G46" s="4" t="e">
        <f t="shared" si="0"/>
        <v>#DIV/0!</v>
      </c>
    </row>
    <row r="47" spans="1:8" x14ac:dyDescent="0.2">
      <c r="A47" s="5">
        <v>5000000</v>
      </c>
      <c r="B47" s="17">
        <v>0</v>
      </c>
      <c r="C47" s="17">
        <v>0</v>
      </c>
      <c r="E47" s="5">
        <v>5000000</v>
      </c>
      <c r="F47" s="47" t="e">
        <f t="shared" si="0"/>
        <v>#DIV/0!</v>
      </c>
      <c r="G47" s="4" t="e">
        <f t="shared" si="0"/>
        <v>#DIV/0!</v>
      </c>
      <c r="H47" s="1"/>
    </row>
    <row r="48" spans="1:8" x14ac:dyDescent="0.2">
      <c r="A48" s="5">
        <v>10000000</v>
      </c>
      <c r="B48" s="17">
        <v>0</v>
      </c>
      <c r="C48" s="17">
        <v>0</v>
      </c>
      <c r="E48" s="5">
        <v>10000000</v>
      </c>
      <c r="F48" s="47" t="e">
        <f t="shared" si="0"/>
        <v>#DIV/0!</v>
      </c>
      <c r="G48" s="4" t="e">
        <f t="shared" si="0"/>
        <v>#DIV/0!</v>
      </c>
      <c r="H48" s="1"/>
    </row>
    <row r="49" spans="1:8" x14ac:dyDescent="0.2">
      <c r="A49" s="5">
        <v>15000000</v>
      </c>
      <c r="B49" s="17">
        <v>0</v>
      </c>
      <c r="C49" s="17">
        <v>0</v>
      </c>
      <c r="E49" s="5">
        <v>15000000</v>
      </c>
      <c r="F49" s="47" t="e">
        <f t="shared" si="0"/>
        <v>#DIV/0!</v>
      </c>
      <c r="G49" s="4" t="e">
        <f t="shared" si="0"/>
        <v>#DIV/0!</v>
      </c>
      <c r="H49" s="1"/>
    </row>
    <row r="50" spans="1:8" x14ac:dyDescent="0.2">
      <c r="A50" s="5">
        <v>20000000</v>
      </c>
      <c r="B50" s="17">
        <v>0</v>
      </c>
      <c r="C50" s="17">
        <v>0</v>
      </c>
      <c r="E50" s="5">
        <v>20000000</v>
      </c>
      <c r="F50" s="47" t="e">
        <f t="shared" si="0"/>
        <v>#DIV/0!</v>
      </c>
      <c r="G50" s="4" t="e">
        <f t="shared" si="0"/>
        <v>#DIV/0!</v>
      </c>
      <c r="H50" s="1"/>
    </row>
    <row r="51" spans="1:8" ht="15.75" thickBot="1" x14ac:dyDescent="0.25">
      <c r="A51" s="24"/>
      <c r="B51" s="24"/>
      <c r="C51" s="25"/>
      <c r="D51" s="25"/>
      <c r="E51" s="25"/>
      <c r="F51" s="26"/>
      <c r="G51" s="26"/>
      <c r="H51" s="26"/>
    </row>
    <row r="52" spans="1:8" ht="15.75" thickTop="1" x14ac:dyDescent="0.2">
      <c r="C52" s="7"/>
      <c r="D52" s="7"/>
      <c r="E52" s="7"/>
      <c r="F52" s="8"/>
      <c r="G52" s="8"/>
      <c r="H52" s="8"/>
    </row>
    <row r="53" spans="1:8" x14ac:dyDescent="0.2">
      <c r="A53" s="11" t="s">
        <v>5</v>
      </c>
      <c r="B53" s="12"/>
      <c r="C53" s="58"/>
      <c r="D53" s="8"/>
      <c r="E53" s="8"/>
      <c r="F53" s="8"/>
      <c r="G53" s="2"/>
      <c r="H53" s="8"/>
    </row>
    <row r="54" spans="1:8" x14ac:dyDescent="0.2">
      <c r="C54" s="5"/>
      <c r="D54" s="5"/>
      <c r="E54" s="5"/>
      <c r="F54" s="5"/>
      <c r="G54" s="5"/>
      <c r="H54" s="5"/>
    </row>
    <row r="55" spans="1:8" x14ac:dyDescent="0.2">
      <c r="A55" s="14" t="s">
        <v>48</v>
      </c>
      <c r="G55" s="2"/>
    </row>
    <row r="56" spans="1:8" x14ac:dyDescent="0.2">
      <c r="C56" s="8"/>
      <c r="D56" s="8"/>
      <c r="E56" s="2"/>
      <c r="F56" s="2"/>
      <c r="G56" s="2"/>
      <c r="H56" s="8"/>
    </row>
    <row r="57" spans="1:8" x14ac:dyDescent="0.2">
      <c r="C57" s="9"/>
      <c r="D57" s="9" t="s">
        <v>17</v>
      </c>
      <c r="E57" s="9"/>
      <c r="F57" s="9"/>
      <c r="G57" s="9" t="s">
        <v>18</v>
      </c>
      <c r="H57" s="9"/>
    </row>
    <row r="58" spans="1:8" x14ac:dyDescent="0.2">
      <c r="D58" s="4"/>
      <c r="E58" s="4"/>
      <c r="G58" s="4"/>
      <c r="H58" s="4"/>
    </row>
    <row r="59" spans="1:8" x14ac:dyDescent="0.2">
      <c r="A59" t="s">
        <v>7</v>
      </c>
      <c r="C59" s="20">
        <f>A36</f>
        <v>0</v>
      </c>
      <c r="D59" s="20">
        <f>A37</f>
        <v>0</v>
      </c>
      <c r="E59" s="20">
        <f>A38</f>
        <v>0</v>
      </c>
      <c r="F59" s="21">
        <f>A36</f>
        <v>0</v>
      </c>
      <c r="G59" s="21">
        <f>A37</f>
        <v>0</v>
      </c>
      <c r="H59" s="21">
        <f>A38</f>
        <v>0</v>
      </c>
    </row>
    <row r="60" spans="1:8" x14ac:dyDescent="0.2">
      <c r="A60" t="s">
        <v>2</v>
      </c>
      <c r="C60" s="7">
        <f>B36</f>
        <v>0</v>
      </c>
      <c r="D60" s="7">
        <f>B37</f>
        <v>0</v>
      </c>
      <c r="E60" s="7">
        <f>B38</f>
        <v>0</v>
      </c>
      <c r="F60" s="8">
        <f>B36</f>
        <v>0</v>
      </c>
      <c r="G60" s="8">
        <f>B37</f>
        <v>0</v>
      </c>
      <c r="H60" s="8">
        <f>B38</f>
        <v>0</v>
      </c>
    </row>
    <row r="61" spans="1:8" x14ac:dyDescent="0.2">
      <c r="A61" t="s">
        <v>8</v>
      </c>
      <c r="C61" s="28">
        <v>0</v>
      </c>
      <c r="D61" s="28">
        <v>0</v>
      </c>
      <c r="E61" s="28">
        <v>0</v>
      </c>
      <c r="F61" s="22">
        <f>$B$32/4*$B$33</f>
        <v>0</v>
      </c>
      <c r="G61" s="22">
        <f>$B$32/4*$B$33</f>
        <v>0</v>
      </c>
      <c r="H61" s="22">
        <f>$B$32/4*$B$33</f>
        <v>0</v>
      </c>
    </row>
    <row r="62" spans="1:8" x14ac:dyDescent="0.2">
      <c r="A62" t="s">
        <v>16</v>
      </c>
      <c r="C62" s="8">
        <f t="shared" ref="C62:H62" si="1">C60-C61</f>
        <v>0</v>
      </c>
      <c r="D62" s="8">
        <f t="shared" si="1"/>
        <v>0</v>
      </c>
      <c r="E62" s="8">
        <f t="shared" si="1"/>
        <v>0</v>
      </c>
      <c r="F62" s="8">
        <f t="shared" si="1"/>
        <v>0</v>
      </c>
      <c r="G62" s="8">
        <f t="shared" si="1"/>
        <v>0</v>
      </c>
      <c r="H62" s="8">
        <f t="shared" si="1"/>
        <v>0</v>
      </c>
    </row>
    <row r="63" spans="1:8" x14ac:dyDescent="0.2">
      <c r="A63" t="s">
        <v>9</v>
      </c>
      <c r="C63" s="22">
        <f t="shared" ref="C63:H63" si="2">$B$28*C62</f>
        <v>0</v>
      </c>
      <c r="D63" s="22">
        <f t="shared" si="2"/>
        <v>0</v>
      </c>
      <c r="E63" s="22">
        <f t="shared" si="2"/>
        <v>0</v>
      </c>
      <c r="F63" s="22">
        <f t="shared" si="2"/>
        <v>0</v>
      </c>
      <c r="G63" s="22">
        <f t="shared" si="2"/>
        <v>0</v>
      </c>
      <c r="H63" s="22">
        <f t="shared" si="2"/>
        <v>0</v>
      </c>
    </row>
    <row r="64" spans="1:8" ht="15.75" thickBot="1" x14ac:dyDescent="0.25">
      <c r="A64" t="s">
        <v>10</v>
      </c>
      <c r="C64" s="23">
        <f t="shared" ref="C64:H64" si="3">C62-C63</f>
        <v>0</v>
      </c>
      <c r="D64" s="23">
        <f t="shared" si="3"/>
        <v>0</v>
      </c>
      <c r="E64" s="23">
        <f t="shared" si="3"/>
        <v>0</v>
      </c>
      <c r="F64" s="23">
        <f t="shared" si="3"/>
        <v>0</v>
      </c>
      <c r="G64" s="23">
        <f t="shared" si="3"/>
        <v>0</v>
      </c>
      <c r="H64" s="23">
        <f t="shared" si="3"/>
        <v>0</v>
      </c>
    </row>
    <row r="65" spans="1:8" ht="15.75" thickTop="1" x14ac:dyDescent="0.2"/>
    <row r="66" spans="1:8" x14ac:dyDescent="0.2">
      <c r="A66" t="s">
        <v>11</v>
      </c>
      <c r="B66" s="8"/>
      <c r="C66" s="4" t="e">
        <f>C64/$B$32</f>
        <v>#DIV/0!</v>
      </c>
      <c r="D66" s="4" t="e">
        <f>D64/$B$32</f>
        <v>#DIV/0!</v>
      </c>
      <c r="E66" s="4" t="e">
        <f>E64/$B$32</f>
        <v>#DIV/0!</v>
      </c>
      <c r="F66" s="4" t="e">
        <f>F64/($B$32*(3/4))</f>
        <v>#DIV/0!</v>
      </c>
      <c r="G66" s="4" t="e">
        <f>G64/($B$32*(3/4))</f>
        <v>#DIV/0!</v>
      </c>
      <c r="H66" s="4" t="e">
        <f>H64/($B$32*(3/4))</f>
        <v>#DIV/0!</v>
      </c>
    </row>
    <row r="67" spans="1:8" x14ac:dyDescent="0.2">
      <c r="A67" t="s">
        <v>43</v>
      </c>
      <c r="B67" s="5"/>
      <c r="C67" s="10" t="s">
        <v>12</v>
      </c>
      <c r="D67" s="10" t="s">
        <v>12</v>
      </c>
      <c r="E67" s="10" t="s">
        <v>12</v>
      </c>
      <c r="F67" s="3" t="e">
        <f t="shared" ref="F67:H67" si="4">F60/F61</f>
        <v>#DIV/0!</v>
      </c>
      <c r="G67" s="3" t="e">
        <f t="shared" si="4"/>
        <v>#DIV/0!</v>
      </c>
      <c r="H67" s="3" t="e">
        <f t="shared" si="4"/>
        <v>#DIV/0!</v>
      </c>
    </row>
    <row r="68" spans="1:8" x14ac:dyDescent="0.2">
      <c r="A68" t="s">
        <v>13</v>
      </c>
      <c r="B68" s="5"/>
      <c r="C68" s="5"/>
      <c r="D68" s="4" t="e">
        <f>C59*C66+D59*D66+E59*E66</f>
        <v>#DIV/0!</v>
      </c>
      <c r="E68" s="6"/>
      <c r="F68" s="4"/>
      <c r="G68" s="4" t="e">
        <f>F59*F66+G59*G66+H59*H66</f>
        <v>#DIV/0!</v>
      </c>
      <c r="H68" s="3"/>
    </row>
    <row r="69" spans="1:8" x14ac:dyDescent="0.2">
      <c r="A69" t="s">
        <v>44</v>
      </c>
      <c r="B69" s="5"/>
      <c r="C69" s="5"/>
      <c r="D69" s="4" t="e">
        <f>SQRT(C59*(C66-D68)^2+D59*(D66-D68)^2+E59*(E66-D68)^2)</f>
        <v>#DIV/0!</v>
      </c>
      <c r="E69" s="6"/>
      <c r="F69" s="4"/>
      <c r="G69" s="4" t="e">
        <f>SQRT(F59*(F66-G68)^2+G59*(G66-G68)^2+H59*(H66-G68)^2)</f>
        <v>#DIV/0!</v>
      </c>
      <c r="H69" s="3"/>
    </row>
    <row r="70" spans="1:8" x14ac:dyDescent="0.2">
      <c r="A70" t="s">
        <v>14</v>
      </c>
      <c r="B70" s="5"/>
      <c r="C70" s="5"/>
      <c r="D70" s="3" t="e">
        <f>D69/D68</f>
        <v>#DIV/0!</v>
      </c>
      <c r="E70" s="6"/>
      <c r="F70" s="4"/>
      <c r="G70" s="3" t="e">
        <f>G69/G68</f>
        <v>#DIV/0!</v>
      </c>
      <c r="H70" s="3"/>
    </row>
    <row r="71" spans="1:8" x14ac:dyDescent="0.2">
      <c r="B71" s="5"/>
      <c r="C71" s="5"/>
      <c r="D71" s="3"/>
      <c r="E71" s="6"/>
      <c r="F71" s="4"/>
      <c r="G71" s="3"/>
      <c r="H71" s="3"/>
    </row>
    <row r="72" spans="1:8" x14ac:dyDescent="0.2">
      <c r="B72" s="5"/>
      <c r="C72" s="9"/>
      <c r="D72" s="9" t="s">
        <v>19</v>
      </c>
      <c r="E72" s="9"/>
      <c r="F72" s="9"/>
      <c r="G72" s="9" t="s">
        <v>6</v>
      </c>
      <c r="H72" s="9"/>
    </row>
    <row r="73" spans="1:8" x14ac:dyDescent="0.2">
      <c r="B73" s="5"/>
      <c r="D73" s="4"/>
      <c r="E73" s="4"/>
      <c r="G73" s="4"/>
      <c r="H73" s="4"/>
    </row>
    <row r="74" spans="1:8" x14ac:dyDescent="0.2">
      <c r="A74" t="s">
        <v>7</v>
      </c>
      <c r="B74" s="5"/>
      <c r="C74" s="21">
        <f>A36</f>
        <v>0</v>
      </c>
      <c r="D74" s="21">
        <f>A37</f>
        <v>0</v>
      </c>
      <c r="E74" s="21">
        <f>A38</f>
        <v>0</v>
      </c>
      <c r="F74" s="21">
        <f>A36</f>
        <v>0</v>
      </c>
      <c r="G74" s="21">
        <f>A37</f>
        <v>0</v>
      </c>
      <c r="H74" s="21">
        <f>A38</f>
        <v>0</v>
      </c>
    </row>
    <row r="75" spans="1:8" x14ac:dyDescent="0.2">
      <c r="A75" t="s">
        <v>2</v>
      </c>
      <c r="B75" s="5"/>
      <c r="C75" s="8">
        <f>B36</f>
        <v>0</v>
      </c>
      <c r="D75" s="8">
        <f>B37</f>
        <v>0</v>
      </c>
      <c r="E75" s="8">
        <f>B38</f>
        <v>0</v>
      </c>
      <c r="F75" s="8">
        <f>B36</f>
        <v>0</v>
      </c>
      <c r="G75" s="8">
        <f>B37</f>
        <v>0</v>
      </c>
      <c r="H75" s="8">
        <f>B38</f>
        <v>0</v>
      </c>
    </row>
    <row r="76" spans="1:8" x14ac:dyDescent="0.2">
      <c r="A76" t="s">
        <v>8</v>
      </c>
      <c r="B76" s="5"/>
      <c r="C76" s="22">
        <f>$B$32/2*$B$33</f>
        <v>0</v>
      </c>
      <c r="D76" s="22">
        <f>$B$32/2*$B$33</f>
        <v>0</v>
      </c>
      <c r="E76" s="22">
        <f>$B$32/2*$B$33</f>
        <v>0</v>
      </c>
      <c r="F76" s="22">
        <f>$B$32*(3/4)*$B$33</f>
        <v>0</v>
      </c>
      <c r="G76" s="22">
        <f>$B$32*(3/4)*$B$33</f>
        <v>0</v>
      </c>
      <c r="H76" s="22">
        <f>$B$32*(3/4)*$B$33</f>
        <v>0</v>
      </c>
    </row>
    <row r="77" spans="1:8" x14ac:dyDescent="0.2">
      <c r="A77" t="s">
        <v>16</v>
      </c>
      <c r="B77" s="5"/>
      <c r="C77" s="8">
        <f t="shared" ref="C77:H77" si="5">C75-C76</f>
        <v>0</v>
      </c>
      <c r="D77" s="8">
        <f t="shared" si="5"/>
        <v>0</v>
      </c>
      <c r="E77" s="8">
        <f t="shared" si="5"/>
        <v>0</v>
      </c>
      <c r="F77" s="8">
        <f t="shared" si="5"/>
        <v>0</v>
      </c>
      <c r="G77" s="8">
        <f t="shared" si="5"/>
        <v>0</v>
      </c>
      <c r="H77" s="8">
        <f t="shared" si="5"/>
        <v>0</v>
      </c>
    </row>
    <row r="78" spans="1:8" x14ac:dyDescent="0.2">
      <c r="A78" t="s">
        <v>9</v>
      </c>
      <c r="B78" s="5"/>
      <c r="C78" s="22">
        <f t="shared" ref="C78:H78" si="6">$B$28*C77</f>
        <v>0</v>
      </c>
      <c r="D78" s="22">
        <f t="shared" si="6"/>
        <v>0</v>
      </c>
      <c r="E78" s="22">
        <f t="shared" si="6"/>
        <v>0</v>
      </c>
      <c r="F78" s="22">
        <f t="shared" si="6"/>
        <v>0</v>
      </c>
      <c r="G78" s="22">
        <f t="shared" si="6"/>
        <v>0</v>
      </c>
      <c r="H78" s="22">
        <f t="shared" si="6"/>
        <v>0</v>
      </c>
    </row>
    <row r="79" spans="1:8" ht="15.75" thickBot="1" x14ac:dyDescent="0.25">
      <c r="A79" t="s">
        <v>10</v>
      </c>
      <c r="B79" s="5"/>
      <c r="C79" s="23">
        <f t="shared" ref="C79:H79" si="7">C77-C78</f>
        <v>0</v>
      </c>
      <c r="D79" s="23">
        <f t="shared" si="7"/>
        <v>0</v>
      </c>
      <c r="E79" s="23">
        <f t="shared" si="7"/>
        <v>0</v>
      </c>
      <c r="F79" s="23">
        <f t="shared" si="7"/>
        <v>0</v>
      </c>
      <c r="G79" s="23">
        <f t="shared" si="7"/>
        <v>0</v>
      </c>
      <c r="H79" s="23">
        <f t="shared" si="7"/>
        <v>0</v>
      </c>
    </row>
    <row r="80" spans="1:8" ht="15.75" thickTop="1" x14ac:dyDescent="0.2">
      <c r="B80" s="5"/>
    </row>
    <row r="81" spans="1:8" x14ac:dyDescent="0.2">
      <c r="A81" t="s">
        <v>11</v>
      </c>
      <c r="B81" s="5"/>
      <c r="C81" s="4" t="e">
        <f>C79/($B$32/2)</f>
        <v>#DIV/0!</v>
      </c>
      <c r="D81" s="4" t="e">
        <f>D79/($B$32/2)</f>
        <v>#DIV/0!</v>
      </c>
      <c r="E81" s="4" t="e">
        <f>E79/($B$32/2)</f>
        <v>#DIV/0!</v>
      </c>
      <c r="F81" s="4" t="e">
        <f>F79/($B$32/4)</f>
        <v>#DIV/0!</v>
      </c>
      <c r="G81" s="4" t="e">
        <f>G79/($B$32/4)</f>
        <v>#DIV/0!</v>
      </c>
      <c r="H81" s="4" t="e">
        <f>H79/($B$32/4)</f>
        <v>#DIV/0!</v>
      </c>
    </row>
    <row r="82" spans="1:8" x14ac:dyDescent="0.2">
      <c r="A82" t="s">
        <v>43</v>
      </c>
      <c r="B82" s="5"/>
      <c r="C82" s="3" t="e">
        <f t="shared" ref="C82:H82" si="8">C75/C76</f>
        <v>#DIV/0!</v>
      </c>
      <c r="D82" s="3" t="e">
        <f t="shared" si="8"/>
        <v>#DIV/0!</v>
      </c>
      <c r="E82" s="3" t="e">
        <f t="shared" si="8"/>
        <v>#DIV/0!</v>
      </c>
      <c r="F82" s="3" t="e">
        <f t="shared" si="8"/>
        <v>#DIV/0!</v>
      </c>
      <c r="G82" s="3" t="e">
        <f t="shared" si="8"/>
        <v>#DIV/0!</v>
      </c>
      <c r="H82" s="3" t="e">
        <f t="shared" si="8"/>
        <v>#DIV/0!</v>
      </c>
    </row>
    <row r="83" spans="1:8" x14ac:dyDescent="0.2">
      <c r="A83" t="s">
        <v>13</v>
      </c>
      <c r="B83" s="5"/>
      <c r="C83" s="4"/>
      <c r="D83" s="4" t="e">
        <f>C74*C81+D74*D81+E74*E81</f>
        <v>#DIV/0!</v>
      </c>
      <c r="E83" s="3"/>
      <c r="F83" s="4"/>
      <c r="G83" s="4" t="e">
        <f>F74*F81+G74*G81+H74*H81</f>
        <v>#DIV/0!</v>
      </c>
      <c r="H83" s="3"/>
    </row>
    <row r="84" spans="1:8" x14ac:dyDescent="0.2">
      <c r="A84" t="s">
        <v>44</v>
      </c>
      <c r="B84" s="5"/>
      <c r="C84" s="4"/>
      <c r="D84" s="4" t="e">
        <f>SQRT(C74*(C81-D83)^2+D74*(D81-D83)^2+E74*(E81-D83)^2)</f>
        <v>#DIV/0!</v>
      </c>
      <c r="E84" s="3"/>
      <c r="F84" s="4"/>
      <c r="G84" s="4" t="e">
        <f>SQRT(F74*(F81-G83)^2+G74*(G81-G83)^2+H74*(H81-G83)^2)</f>
        <v>#DIV/0!</v>
      </c>
      <c r="H84" s="3"/>
    </row>
    <row r="85" spans="1:8" x14ac:dyDescent="0.2">
      <c r="A85" t="s">
        <v>14</v>
      </c>
      <c r="B85" s="5"/>
      <c r="C85" s="4"/>
      <c r="D85" s="3" t="e">
        <f>D84/D83</f>
        <v>#DIV/0!</v>
      </c>
      <c r="E85" s="3"/>
      <c r="F85" s="4"/>
      <c r="G85" s="3" t="e">
        <f>G84/G83</f>
        <v>#DIV/0!</v>
      </c>
      <c r="H85" s="3"/>
    </row>
    <row r="86" spans="1:8" x14ac:dyDescent="0.2">
      <c r="B86" s="5"/>
      <c r="C86" s="5"/>
      <c r="D86" s="3"/>
      <c r="E86" s="6"/>
      <c r="F86" s="4"/>
      <c r="G86" s="3"/>
      <c r="H86" s="3"/>
    </row>
    <row r="87" spans="1:8" x14ac:dyDescent="0.2">
      <c r="A87" s="14" t="s">
        <v>53</v>
      </c>
      <c r="B87" s="5"/>
      <c r="G87" s="2"/>
    </row>
    <row r="88" spans="1:8" x14ac:dyDescent="0.2">
      <c r="B88" s="2"/>
      <c r="C88" s="2"/>
      <c r="D88" s="2"/>
      <c r="E88" s="2"/>
      <c r="F88" s="2"/>
      <c r="G88" s="2"/>
      <c r="H88" s="2"/>
    </row>
    <row r="89" spans="1:8" x14ac:dyDescent="0.2">
      <c r="A89" s="29" t="s">
        <v>28</v>
      </c>
      <c r="B89" s="31" t="s">
        <v>28</v>
      </c>
      <c r="C89" s="31" t="s">
        <v>31</v>
      </c>
      <c r="D89" s="2"/>
      <c r="E89" s="31" t="s">
        <v>34</v>
      </c>
      <c r="F89" s="2"/>
      <c r="G89" s="31" t="s">
        <v>37</v>
      </c>
      <c r="H89" s="31" t="s">
        <v>39</v>
      </c>
    </row>
    <row r="90" spans="1:8" x14ac:dyDescent="0.2">
      <c r="A90" s="30" t="s">
        <v>29</v>
      </c>
      <c r="B90" s="30" t="s">
        <v>30</v>
      </c>
      <c r="C90" s="30" t="s">
        <v>32</v>
      </c>
      <c r="D90" s="30" t="s">
        <v>33</v>
      </c>
      <c r="E90" s="30" t="s">
        <v>35</v>
      </c>
      <c r="F90" s="30" t="s">
        <v>36</v>
      </c>
      <c r="G90" s="30" t="s">
        <v>38</v>
      </c>
      <c r="H90" s="9" t="s">
        <v>40</v>
      </c>
    </row>
    <row r="92" spans="1:8" x14ac:dyDescent="0.2">
      <c r="A92" s="8">
        <f>A46</f>
        <v>0</v>
      </c>
      <c r="B92" s="8" t="e">
        <f>((+$B$42-B46*A46)*(1-$B$28))/C46</f>
        <v>#DIV/0!</v>
      </c>
      <c r="C92" s="8" t="e">
        <f t="shared" ref="C92:C96" si="9">A92+B92</f>
        <v>#DIV/0!</v>
      </c>
      <c r="D92" s="32" t="e">
        <f>A46/C92</f>
        <v>#DIV/0!</v>
      </c>
      <c r="E92" s="33" t="e">
        <f t="shared" ref="E92:E96" si="10">C92/$B$43</f>
        <v>#DIV/0!</v>
      </c>
      <c r="F92" s="32" t="e">
        <f>(A46/C92)*B46*(1-$B$28)+(B92/C92)*C46</f>
        <v>#DIV/0!</v>
      </c>
      <c r="G92" s="5" t="e">
        <f>$B$43-(A46)/E92</f>
        <v>#DIV/0!</v>
      </c>
      <c r="H92" s="45" t="e">
        <f>((B$42-A46*B46)*(1-B$28))/G92</f>
        <v>#DIV/0!</v>
      </c>
    </row>
    <row r="93" spans="1:8" x14ac:dyDescent="0.2">
      <c r="A93" s="5">
        <f>A47</f>
        <v>5000000</v>
      </c>
      <c r="B93" s="5" t="e">
        <f>((+$B$42-B47*A47)*(1-$B$28))/C47</f>
        <v>#DIV/0!</v>
      </c>
      <c r="C93" s="5" t="e">
        <f t="shared" si="9"/>
        <v>#DIV/0!</v>
      </c>
      <c r="D93" s="32" t="e">
        <f>A47/C93</f>
        <v>#DIV/0!</v>
      </c>
      <c r="E93" s="37" t="e">
        <f t="shared" si="10"/>
        <v>#DIV/0!</v>
      </c>
      <c r="F93" s="32" t="e">
        <f>(A47/C93)*B47*(1-$B$28)+(B93/C93)*C47</f>
        <v>#DIV/0!</v>
      </c>
      <c r="G93" s="5" t="e">
        <f>$B$43-(A47)/E93</f>
        <v>#DIV/0!</v>
      </c>
      <c r="H93" s="45" t="e">
        <f>((B$42-A47*B47)*(1-B$28))/G93</f>
        <v>#DIV/0!</v>
      </c>
    </row>
    <row r="94" spans="1:8" x14ac:dyDescent="0.2">
      <c r="A94" s="5">
        <f>A48</f>
        <v>10000000</v>
      </c>
      <c r="B94" s="5" t="e">
        <f>((+$B$42-B48*A48)*(1-$B$28))/C48</f>
        <v>#DIV/0!</v>
      </c>
      <c r="C94" s="5" t="e">
        <f t="shared" si="9"/>
        <v>#DIV/0!</v>
      </c>
      <c r="D94" s="32" t="e">
        <f>A48/C94</f>
        <v>#DIV/0!</v>
      </c>
      <c r="E94" s="37" t="e">
        <f t="shared" si="10"/>
        <v>#DIV/0!</v>
      </c>
      <c r="F94" s="32" t="e">
        <f>(A48/C94)*B48*(1-$B$28)+(B94/C94)*C48</f>
        <v>#DIV/0!</v>
      </c>
      <c r="G94" s="5" t="e">
        <f>$B$43-(A48)/E94</f>
        <v>#DIV/0!</v>
      </c>
      <c r="H94" s="45" t="e">
        <f>((B$42-A48*B48)*(1-B$28))/G94</f>
        <v>#DIV/0!</v>
      </c>
    </row>
    <row r="95" spans="1:8" x14ac:dyDescent="0.2">
      <c r="A95" s="5">
        <f>A49</f>
        <v>15000000</v>
      </c>
      <c r="B95" s="5" t="e">
        <f>((+$B$42-B49*A49)*(1-$B$28))/C49</f>
        <v>#DIV/0!</v>
      </c>
      <c r="C95" s="5" t="e">
        <f t="shared" si="9"/>
        <v>#DIV/0!</v>
      </c>
      <c r="D95" s="32" t="e">
        <f>A49/C95</f>
        <v>#DIV/0!</v>
      </c>
      <c r="E95" s="37" t="e">
        <f t="shared" si="10"/>
        <v>#DIV/0!</v>
      </c>
      <c r="F95" s="32" t="e">
        <f>(A49/C95)*B49*(1-$B$28)+(B95/C95)*C49</f>
        <v>#DIV/0!</v>
      </c>
      <c r="G95" s="5" t="e">
        <f>$B$43-(A49)/E95</f>
        <v>#DIV/0!</v>
      </c>
      <c r="H95" s="45" t="e">
        <f>((B$42-A49*B49)*(1-B$28))/G95</f>
        <v>#DIV/0!</v>
      </c>
    </row>
    <row r="96" spans="1:8" x14ac:dyDescent="0.2">
      <c r="A96" s="5">
        <f>A50</f>
        <v>20000000</v>
      </c>
      <c r="B96" s="5" t="e">
        <f>((+$B$42-B50*A50)*(1-$B$28))/C50</f>
        <v>#DIV/0!</v>
      </c>
      <c r="C96" s="5" t="e">
        <f t="shared" si="9"/>
        <v>#DIV/0!</v>
      </c>
      <c r="D96" s="32" t="e">
        <f>A50/C96</f>
        <v>#DIV/0!</v>
      </c>
      <c r="E96" s="37" t="e">
        <f t="shared" si="10"/>
        <v>#DIV/0!</v>
      </c>
      <c r="F96" s="32" t="e">
        <f>(A50/C96)*B50*(1-$B$28)+(B96/C96)*C50</f>
        <v>#DIV/0!</v>
      </c>
      <c r="G96" s="5" t="e">
        <f>$B$43-(A50)/E96</f>
        <v>#DIV/0!</v>
      </c>
      <c r="H96" s="45" t="e">
        <f>((B$42-A50*B50)*(1-B$28))/G96</f>
        <v>#DIV/0!</v>
      </c>
    </row>
    <row r="97" spans="1:8" ht="15.75" thickBot="1" x14ac:dyDescent="0.25">
      <c r="A97" s="24"/>
      <c r="B97" s="24"/>
      <c r="C97" s="25"/>
      <c r="D97" s="25"/>
      <c r="E97" s="25"/>
      <c r="F97" s="26"/>
      <c r="G97" s="26"/>
      <c r="H97" s="26"/>
    </row>
    <row r="98" spans="1:8" ht="15.75" thickTop="1" x14ac:dyDescent="0.2">
      <c r="A98" s="2"/>
      <c r="B98" s="2"/>
      <c r="C98" s="2"/>
      <c r="D98" s="2"/>
      <c r="E98" s="2"/>
      <c r="F98" s="2"/>
      <c r="G98" s="2"/>
      <c r="H98" s="2"/>
    </row>
    <row r="99" spans="1:8" x14ac:dyDescent="0.2">
      <c r="H99" s="13" t="s">
        <v>15</v>
      </c>
    </row>
    <row r="100" spans="1:8" x14ac:dyDescent="0.2">
      <c r="A100" s="59" t="s">
        <v>72</v>
      </c>
    </row>
  </sheetData>
  <phoneticPr fontId="0" type="noConversion"/>
  <pageMargins left="0.7" right="0.7" top="0.75" bottom="0.75" header="0.3" footer="0.3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Case 19</vt:lpstr>
      <vt:lpstr>'Case 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2012-07-09T13:22:58Z</cp:lastPrinted>
  <dcterms:created xsi:type="dcterms:W3CDTF">1999-03-11T18:21:51Z</dcterms:created>
  <dcterms:modified xsi:type="dcterms:W3CDTF">2022-03-15T15:56:39Z</dcterms:modified>
</cp:coreProperties>
</file>